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540" windowWidth="19110" windowHeight="10665"/>
  </bookViews>
  <sheets>
    <sheet name="Лист2" sheetId="2" r:id="rId1"/>
    <sheet name="Лист1" sheetId="3" r:id="rId2"/>
  </sheets>
  <definedNames>
    <definedName name="_xlnm._FilterDatabase" localSheetId="0" hidden="1">Лист2!$A$2:$XCV$2</definedName>
    <definedName name="_xlnm.Print_Titles" localSheetId="0">Лист2!$2:$2</definedName>
    <definedName name="_xlnm.Print_Area" localSheetId="0">Лист2!$A$1:$H$9</definedName>
  </definedNames>
  <calcPr calcId="145621" refMode="R1C1"/>
</workbook>
</file>

<file path=xl/calcChain.xml><?xml version="1.0" encoding="utf-8"?>
<calcChain xmlns="http://schemas.openxmlformats.org/spreadsheetml/2006/main">
  <c r="S11" i="3" l="1"/>
</calcChain>
</file>

<file path=xl/comments1.xml><?xml version="1.0" encoding="utf-8"?>
<comments xmlns="http://schemas.openxmlformats.org/spreadsheetml/2006/main">
  <authors>
    <author>Автор</author>
  </authors>
  <commentLis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Доп.закуп УЭВС С/з № НТГ/497/33 от 15.02.2017г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Доп.закуп УЭВС С/з № НТГ/497/33 от 15.02.2017г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Доп.закуп. С/з НТГ/497/33 от 15.02.17
</t>
        </r>
      </text>
    </comment>
    <comment ref="T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Доп.закуп УЭВС С/з № НТГ/497/33 от 15.02.2017г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Доп.закуп. С/з НТГ/497/33 от 15.02.17
</t>
        </r>
      </text>
    </comment>
    <comment ref="T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Доп.закуп УЭВС С/з № НТГ/497/33 от 15.02.2017г</t>
        </r>
      </text>
    </comment>
  </commentList>
</comments>
</file>

<file path=xl/sharedStrings.xml><?xml version="1.0" encoding="utf-8"?>
<sst xmlns="http://schemas.openxmlformats.org/spreadsheetml/2006/main" count="108" uniqueCount="53">
  <si>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</si>
  <si>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</si>
  <si>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</si>
  <si>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</si>
  <si>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</si>
  <si>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</si>
  <si>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</si>
  <si>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</si>
  <si>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</si>
  <si>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>Номенклатурная группа</t>
  </si>
  <si>
    <t>Код номенклатурной подгруппы</t>
  </si>
  <si>
    <t>Наименование номенклатурной подгруппы</t>
  </si>
  <si>
    <t>№ лота</t>
  </si>
  <si>
    <t>Ед.изм.</t>
  </si>
  <si>
    <t>План закупок на 2017 год (в базовых ценах без ТЗР и НДС)</t>
  </si>
  <si>
    <t>Всего</t>
  </si>
  <si>
    <t>Цена, руб</t>
  </si>
  <si>
    <t>Сумма, тыс.руб</t>
  </si>
  <si>
    <t xml:space="preserve">   </t>
  </si>
  <si>
    <t>Вид закупа</t>
  </si>
  <si>
    <t>Изменение вида закупа</t>
  </si>
  <si>
    <t>Код номенклатурной группы</t>
  </si>
  <si>
    <t>Месяц проведения ЦКК</t>
  </si>
  <si>
    <t>Завод-изготовитель</t>
  </si>
  <si>
    <t>С изменениями</t>
  </si>
  <si>
    <t>Цена, руб.</t>
  </si>
  <si>
    <t>Сумма, тыс.руб.</t>
  </si>
  <si>
    <t>Самостоятельный закуп</t>
  </si>
  <si>
    <t>2.3</t>
  </si>
  <si>
    <t>Общезаводское и химическое оборудование</t>
  </si>
  <si>
    <t>2.3.19.02</t>
  </si>
  <si>
    <t>Калориферы</t>
  </si>
  <si>
    <t>апрель</t>
  </si>
  <si>
    <t>Ш0015777</t>
  </si>
  <si>
    <t>Калорифер</t>
  </si>
  <si>
    <t>ТУ 6350-004-02962743-95</t>
  </si>
  <si>
    <t>КСКЗ-10</t>
  </si>
  <si>
    <t>ОАО "Теплоагрегат", Удмуртия г. Глазов</t>
  </si>
  <si>
    <t>Ш0042295</t>
  </si>
  <si>
    <t>Электрокалорифер</t>
  </si>
  <si>
    <t>ГОСТ МЭК 335-1-94</t>
  </si>
  <si>
    <t>СФО-9М/4,5</t>
  </si>
  <si>
    <t>9 кВт, 380В, призводительность 1070 куб.м/ч</t>
  </si>
  <si>
    <t xml:space="preserve">2.3.19.02      </t>
  </si>
  <si>
    <t>Ш0002578</t>
  </si>
  <si>
    <t>ТУ 4863-002-00213374-99</t>
  </si>
  <si>
    <t>КСК3-11</t>
  </si>
  <si>
    <t>Ш0037486</t>
  </si>
  <si>
    <t>ГОСТ Р МЭК 335-1-94</t>
  </si>
  <si>
    <t>СФО-10/5</t>
  </si>
  <si>
    <t xml:space="preserve">Электрическая, 10 кВт, поток воздуха1200м3/час, 380В, нагревательный элемент ТЭН   </t>
  </si>
  <si>
    <t>ГОСТ, ТУ</t>
  </si>
  <si>
    <t>Спецификация к лоту № 96  на поставку калориферов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</si>
</sst>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Arial"/>
      <family val="2"/>
      <charset val="1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righ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3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2" fontId="0" fillId="2" borderId="0" xfId="0" applyNumberFormat="1" applyFill="1"/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top" wrapText="1"/>
    </xf>
    <xf numFmtId="0" fontId="6" fillId="2" borderId="10" xfId="0" applyNumberFormat="1" applyFont="1" applyFill="1" applyBorder="1" applyAlignment="1">
      <alignment horizontal="center" vertical="top" wrapText="1"/>
    </xf>
    <xf numFmtId="0" fontId="6" fillId="2" borderId="15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CV6"/>
  <sheetViews>
    <sheetView tabSelected="1" view="pageBreakPreview" zoomScale="90" zoomScaleNormal="100" zoomScaleSheetLayoutView="90" workbookViewId="0">
      <selection activeCell="K19" sqref="K19"/>
    </sheetView>
  </sheetViews>
  <sheetFormatPr defaultColWidth="12.140625" defaultRowHeight="12.75" x14ac:dyDescent="0.2"/>
  <cols>
    <col min="1" max="1" width="6.5703125" style="3" customWidth="1"/>
    <col min="2" max="2" width="14.42578125" style="4" customWidth="1"/>
    <col min="3" max="3" width="33.7109375" style="4" customWidth="1"/>
    <col min="4" max="4" width="25.85546875" style="4" customWidth="1"/>
    <col min="5" max="5" width="21.28515625" style="4" customWidth="1"/>
    <col min="6" max="6" width="50.85546875" style="3" customWidth="1"/>
    <col min="7" max="7" width="8" style="3" customWidth="1"/>
    <col min="8" max="8" width="17.42578125" style="7" customWidth="1"/>
    <col min="9" max="16384" width="12.140625" style="3"/>
  </cols>
  <sheetData>
    <row r="1" spans="1:16324" s="2" customFormat="1" ht="51.75" customHeight="1" thickBot="1" x14ac:dyDescent="0.25">
      <c r="A1" s="36" t="s">
        <v>52</v>
      </c>
      <c r="B1" s="36"/>
      <c r="C1" s="36"/>
      <c r="D1" s="36"/>
      <c r="E1" s="36"/>
      <c r="F1" s="36"/>
      <c r="G1" s="36"/>
      <c r="H1" s="3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16324" s="6" customFormat="1" ht="44.25" customHeight="1" thickBot="1" x14ac:dyDescent="0.25">
      <c r="A2" s="30" t="s">
        <v>0</v>
      </c>
      <c r="B2" s="31" t="s">
        <v>1</v>
      </c>
      <c r="C2" s="31" t="s">
        <v>2</v>
      </c>
      <c r="D2" s="31" t="s">
        <v>51</v>
      </c>
      <c r="E2" s="31" t="s">
        <v>3</v>
      </c>
      <c r="F2" s="31" t="s">
        <v>6</v>
      </c>
      <c r="G2" s="31" t="s">
        <v>5</v>
      </c>
      <c r="H2" s="32" t="s">
        <v>4</v>
      </c>
    </row>
    <row r="3" spans="1:16324" ht="41.25" customHeight="1" x14ac:dyDescent="0.2">
      <c r="A3" s="33">
        <v>1</v>
      </c>
      <c r="B3" s="34" t="s">
        <v>33</v>
      </c>
      <c r="C3" s="34" t="s">
        <v>34</v>
      </c>
      <c r="D3" s="34" t="s">
        <v>35</v>
      </c>
      <c r="E3" s="34" t="s">
        <v>36</v>
      </c>
      <c r="F3" s="34"/>
      <c r="G3" s="34" t="s">
        <v>7</v>
      </c>
      <c r="H3" s="35">
        <v>2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</row>
    <row r="4" spans="1:16324" ht="41.25" customHeight="1" x14ac:dyDescent="0.2">
      <c r="A4" s="8">
        <v>2</v>
      </c>
      <c r="B4" s="10" t="s">
        <v>38</v>
      </c>
      <c r="C4" s="10" t="s">
        <v>39</v>
      </c>
      <c r="D4" s="10" t="s">
        <v>40</v>
      </c>
      <c r="E4" s="10" t="s">
        <v>41</v>
      </c>
      <c r="F4" s="10" t="s">
        <v>42</v>
      </c>
      <c r="G4" s="10" t="s">
        <v>7</v>
      </c>
      <c r="H4" s="12">
        <v>1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</row>
    <row r="5" spans="1:16324" ht="41.25" customHeight="1" x14ac:dyDescent="0.2">
      <c r="A5" s="8">
        <v>3</v>
      </c>
      <c r="B5" s="10" t="s">
        <v>44</v>
      </c>
      <c r="C5" s="10" t="s">
        <v>34</v>
      </c>
      <c r="D5" s="10" t="s">
        <v>45</v>
      </c>
      <c r="E5" s="10" t="s">
        <v>46</v>
      </c>
      <c r="F5" s="10" t="s">
        <v>18</v>
      </c>
      <c r="G5" s="10" t="s">
        <v>7</v>
      </c>
      <c r="H5" s="12">
        <v>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</row>
    <row r="6" spans="1:16324" ht="41.25" customHeight="1" thickBot="1" x14ac:dyDescent="0.25">
      <c r="A6" s="9">
        <v>4</v>
      </c>
      <c r="B6" s="11" t="s">
        <v>47</v>
      </c>
      <c r="C6" s="11" t="s">
        <v>39</v>
      </c>
      <c r="D6" s="11" t="s">
        <v>48</v>
      </c>
      <c r="E6" s="11" t="s">
        <v>49</v>
      </c>
      <c r="F6" s="11" t="s">
        <v>50</v>
      </c>
      <c r="G6" s="11" t="s">
        <v>7</v>
      </c>
      <c r="H6" s="13">
        <v>1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</row>
  </sheetData>
  <sortState ref="A1:AK178">
    <sortCondition ref="C1:C178"/>
  </sortState>
  <mergeCells count="1">
    <mergeCell ref="A1:H1"/>
  </mergeCells>
  <pageMargins left="0.15748031496062992" right="0.11811023622047245" top="0.27559055118110237" bottom="0.62992125984251968" header="0.31496062992125984" footer="0.31496062992125984"/>
  <pageSetup paperSize="9" scale="80" fitToWidth="0" fitToHeight="0" orientation="landscape" r:id="rId1"/>
  <headerFooter>
    <oddFooter>Страница 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V11"/>
  <sheetViews>
    <sheetView workbookViewId="0">
      <selection activeCell="R9" sqref="R9:R10"/>
    </sheetView>
  </sheetViews>
  <sheetFormatPr defaultRowHeight="15" x14ac:dyDescent="0.25"/>
  <cols>
    <col min="5" max="5" width="15.28515625" customWidth="1"/>
    <col min="6" max="6" width="15.42578125" customWidth="1"/>
    <col min="10" max="10" width="17.28515625" customWidth="1"/>
    <col min="11" max="11" width="9.140625" style="25"/>
    <col min="12" max="12" width="9.28515625" style="25" bestFit="1" customWidth="1"/>
    <col min="13" max="13" width="10" bestFit="1" customWidth="1"/>
    <col min="17" max="22" width="9.140625" style="25"/>
  </cols>
  <sheetData>
    <row r="2" spans="1:22" ht="90" x14ac:dyDescent="0.25">
      <c r="A2" s="40" t="s">
        <v>0</v>
      </c>
      <c r="B2" s="42" t="s">
        <v>19</v>
      </c>
      <c r="C2" s="42" t="s">
        <v>20</v>
      </c>
      <c r="D2" s="40" t="s">
        <v>21</v>
      </c>
      <c r="E2" s="40" t="s">
        <v>9</v>
      </c>
      <c r="F2" s="40" t="s">
        <v>10</v>
      </c>
      <c r="G2" s="40" t="s">
        <v>11</v>
      </c>
      <c r="H2" s="45" t="s">
        <v>12</v>
      </c>
      <c r="I2" s="42" t="s">
        <v>22</v>
      </c>
      <c r="J2" s="48" t="s">
        <v>1</v>
      </c>
      <c r="K2" s="40" t="s">
        <v>2</v>
      </c>
      <c r="L2" s="40" t="s">
        <v>8</v>
      </c>
      <c r="M2" s="40" t="s">
        <v>3</v>
      </c>
      <c r="N2" s="40" t="s">
        <v>6</v>
      </c>
      <c r="O2" s="40" t="s">
        <v>23</v>
      </c>
      <c r="P2" s="40" t="s">
        <v>13</v>
      </c>
      <c r="Q2" s="18" t="s">
        <v>14</v>
      </c>
      <c r="R2" s="19"/>
      <c r="S2" s="19"/>
      <c r="T2" s="19"/>
      <c r="U2" s="19"/>
      <c r="V2" s="19"/>
    </row>
    <row r="3" spans="1:22" ht="5.25" customHeight="1" x14ac:dyDescent="0.25">
      <c r="A3" s="40"/>
      <c r="B3" s="43"/>
      <c r="C3" s="43"/>
      <c r="D3" s="40"/>
      <c r="E3" s="40"/>
      <c r="F3" s="40"/>
      <c r="G3" s="40"/>
      <c r="H3" s="46"/>
      <c r="I3" s="43"/>
      <c r="J3" s="48"/>
      <c r="K3" s="40"/>
      <c r="L3" s="40"/>
      <c r="M3" s="40"/>
      <c r="N3" s="40"/>
      <c r="O3" s="40"/>
      <c r="P3" s="40"/>
      <c r="Q3" s="41" t="s">
        <v>15</v>
      </c>
      <c r="R3" s="41"/>
      <c r="S3" s="41"/>
      <c r="T3" s="37" t="s">
        <v>24</v>
      </c>
      <c r="U3" s="38"/>
      <c r="V3" s="39"/>
    </row>
    <row r="4" spans="1:22" ht="15" hidden="1" customHeight="1" x14ac:dyDescent="0.25">
      <c r="A4" s="40"/>
      <c r="B4" s="43"/>
      <c r="C4" s="43"/>
      <c r="D4" s="40"/>
      <c r="E4" s="40"/>
      <c r="F4" s="40"/>
      <c r="G4" s="40"/>
      <c r="H4" s="46"/>
      <c r="I4" s="43"/>
      <c r="J4" s="48"/>
      <c r="K4" s="40"/>
      <c r="L4" s="40"/>
      <c r="M4" s="40"/>
      <c r="N4" s="40"/>
      <c r="O4" s="40"/>
      <c r="P4" s="40"/>
      <c r="Q4" s="41"/>
      <c r="R4" s="41"/>
      <c r="S4" s="41"/>
      <c r="T4" s="37" t="s">
        <v>15</v>
      </c>
      <c r="U4" s="38"/>
      <c r="V4" s="39"/>
    </row>
    <row r="5" spans="1:22" ht="22.5" hidden="1" customHeight="1" x14ac:dyDescent="0.25">
      <c r="A5" s="40"/>
      <c r="B5" s="44"/>
      <c r="C5" s="44"/>
      <c r="D5" s="40"/>
      <c r="E5" s="40"/>
      <c r="F5" s="40"/>
      <c r="G5" s="40"/>
      <c r="H5" s="47"/>
      <c r="I5" s="44"/>
      <c r="J5" s="48"/>
      <c r="K5" s="40"/>
      <c r="L5" s="40"/>
      <c r="M5" s="40"/>
      <c r="N5" s="40"/>
      <c r="O5" s="40"/>
      <c r="P5" s="40"/>
      <c r="Q5" s="20" t="s">
        <v>4</v>
      </c>
      <c r="R5" s="20" t="s">
        <v>16</v>
      </c>
      <c r="S5" s="20" t="s">
        <v>17</v>
      </c>
      <c r="T5" s="20" t="s">
        <v>4</v>
      </c>
      <c r="U5" s="20" t="s">
        <v>25</v>
      </c>
      <c r="V5" s="20" t="s">
        <v>26</v>
      </c>
    </row>
    <row r="6" spans="1:22" x14ac:dyDescent="0.25">
      <c r="A6" s="14">
        <v>1</v>
      </c>
      <c r="B6" s="14"/>
      <c r="C6" s="14"/>
      <c r="D6" s="14">
        <v>2</v>
      </c>
      <c r="E6" s="14">
        <v>3</v>
      </c>
      <c r="F6" s="14">
        <v>4</v>
      </c>
      <c r="G6" s="14">
        <v>5</v>
      </c>
      <c r="H6" s="15"/>
      <c r="I6" s="14"/>
      <c r="J6" s="15">
        <v>6</v>
      </c>
      <c r="K6" s="14">
        <v>7</v>
      </c>
      <c r="L6" s="14">
        <v>8</v>
      </c>
      <c r="M6" s="14">
        <v>9</v>
      </c>
      <c r="N6" s="14">
        <v>10</v>
      </c>
      <c r="O6" s="14">
        <v>11</v>
      </c>
      <c r="P6" s="14">
        <v>12</v>
      </c>
      <c r="Q6" s="21">
        <v>13</v>
      </c>
      <c r="R6" s="21">
        <v>14</v>
      </c>
      <c r="S6" s="21">
        <v>15</v>
      </c>
      <c r="T6" s="21"/>
      <c r="U6" s="21"/>
      <c r="V6" s="21"/>
    </row>
    <row r="7" spans="1:22" ht="63.75" customHeight="1" x14ac:dyDescent="0.25">
      <c r="A7" s="26"/>
      <c r="B7" s="27"/>
      <c r="C7" s="28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6" t="s">
        <v>32</v>
      </c>
      <c r="I7" s="16"/>
      <c r="J7" s="16" t="s">
        <v>33</v>
      </c>
      <c r="K7" s="16" t="s">
        <v>34</v>
      </c>
      <c r="L7" s="16" t="s">
        <v>35</v>
      </c>
      <c r="M7" s="17" t="s">
        <v>36</v>
      </c>
      <c r="N7" s="17"/>
      <c r="O7" s="17" t="s">
        <v>37</v>
      </c>
      <c r="P7" s="16" t="s">
        <v>7</v>
      </c>
      <c r="Q7" s="22"/>
      <c r="R7" s="23"/>
      <c r="S7" s="24"/>
      <c r="T7" s="24">
        <v>2</v>
      </c>
      <c r="U7" s="24"/>
      <c r="V7" s="24"/>
    </row>
    <row r="8" spans="1:22" ht="63.75" customHeight="1" x14ac:dyDescent="0.25">
      <c r="A8" s="26"/>
      <c r="B8" s="27"/>
      <c r="C8" s="28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6" t="s">
        <v>32</v>
      </c>
      <c r="I8" s="16"/>
      <c r="J8" s="16" t="s">
        <v>38</v>
      </c>
      <c r="K8" s="16" t="s">
        <v>39</v>
      </c>
      <c r="L8" s="16" t="s">
        <v>40</v>
      </c>
      <c r="M8" s="17" t="s">
        <v>41</v>
      </c>
      <c r="N8" s="17" t="s">
        <v>42</v>
      </c>
      <c r="O8" s="17"/>
      <c r="P8" s="16" t="s">
        <v>7</v>
      </c>
      <c r="Q8" s="22"/>
      <c r="R8" s="23"/>
      <c r="S8" s="24"/>
      <c r="T8" s="24">
        <v>3</v>
      </c>
      <c r="U8" s="24"/>
      <c r="V8" s="24"/>
    </row>
    <row r="9" spans="1:22" ht="63.75" customHeight="1" x14ac:dyDescent="0.25">
      <c r="A9" s="26">
        <v>3655</v>
      </c>
      <c r="B9" s="27" t="s">
        <v>27</v>
      </c>
      <c r="C9" s="27" t="s">
        <v>27</v>
      </c>
      <c r="D9" s="16" t="s">
        <v>28</v>
      </c>
      <c r="E9" s="16" t="s">
        <v>29</v>
      </c>
      <c r="F9" s="16" t="s">
        <v>43</v>
      </c>
      <c r="G9" s="16" t="s">
        <v>31</v>
      </c>
      <c r="H9" s="16" t="s">
        <v>32</v>
      </c>
      <c r="I9" s="16"/>
      <c r="J9" s="16" t="s">
        <v>44</v>
      </c>
      <c r="K9" s="16" t="s">
        <v>34</v>
      </c>
      <c r="L9" s="16" t="s">
        <v>45</v>
      </c>
      <c r="M9" s="17" t="s">
        <v>46</v>
      </c>
      <c r="N9" s="17" t="s">
        <v>18</v>
      </c>
      <c r="O9" s="17"/>
      <c r="P9" s="16" t="s">
        <v>7</v>
      </c>
      <c r="Q9" s="22">
        <v>4</v>
      </c>
      <c r="R9" s="23">
        <v>29500</v>
      </c>
      <c r="S9" s="24">
        <v>118</v>
      </c>
      <c r="T9" s="24"/>
      <c r="U9" s="24"/>
      <c r="V9" s="24"/>
    </row>
    <row r="10" spans="1:22" ht="63.75" customHeight="1" x14ac:dyDescent="0.25">
      <c r="A10" s="26">
        <v>3657</v>
      </c>
      <c r="B10" s="27" t="s">
        <v>27</v>
      </c>
      <c r="C10" s="27" t="s">
        <v>27</v>
      </c>
      <c r="D10" s="16" t="s">
        <v>28</v>
      </c>
      <c r="E10" s="16" t="s">
        <v>29</v>
      </c>
      <c r="F10" s="16" t="s">
        <v>43</v>
      </c>
      <c r="G10" s="16" t="s">
        <v>31</v>
      </c>
      <c r="H10" s="16" t="s">
        <v>32</v>
      </c>
      <c r="I10" s="16"/>
      <c r="J10" s="16" t="s">
        <v>47</v>
      </c>
      <c r="K10" s="16" t="s">
        <v>39</v>
      </c>
      <c r="L10" s="16" t="s">
        <v>48</v>
      </c>
      <c r="M10" s="17" t="s">
        <v>49</v>
      </c>
      <c r="N10" s="17" t="s">
        <v>50</v>
      </c>
      <c r="O10" s="17"/>
      <c r="P10" s="16" t="s">
        <v>7</v>
      </c>
      <c r="Q10" s="22">
        <v>1</v>
      </c>
      <c r="R10" s="23">
        <v>20000</v>
      </c>
      <c r="S10" s="24">
        <v>20</v>
      </c>
      <c r="T10" s="24"/>
      <c r="U10" s="24"/>
      <c r="V10" s="24"/>
    </row>
    <row r="11" spans="1:22" x14ac:dyDescent="0.25">
      <c r="S11" s="29">
        <f>SUM(S9:S10)</f>
        <v>138</v>
      </c>
    </row>
  </sheetData>
  <mergeCells count="19">
    <mergeCell ref="K2:K5"/>
    <mergeCell ref="L2:L5"/>
    <mergeCell ref="F2:F5"/>
    <mergeCell ref="G2:G5"/>
    <mergeCell ref="H2:H5"/>
    <mergeCell ref="I2:I5"/>
    <mergeCell ref="J2:J5"/>
    <mergeCell ref="A2:A5"/>
    <mergeCell ref="B2:B5"/>
    <mergeCell ref="C2:C5"/>
    <mergeCell ref="D2:D5"/>
    <mergeCell ref="E2:E5"/>
    <mergeCell ref="T3:V3"/>
    <mergeCell ref="T4:V4"/>
    <mergeCell ref="M2:M5"/>
    <mergeCell ref="N2:N5"/>
    <mergeCell ref="O2:O5"/>
    <mergeCell ref="P2:P5"/>
    <mergeCell ref="Q3:S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2017-11-23T04:10:24Z</dcterms:modified>
</cp:coreProperties>
</file>